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1680" yWindow="60" windowWidth="15480" windowHeight="11640"/>
  </bookViews>
  <sheets>
    <sheet name="2.2a" sheetId="1" r:id="rId1"/>
    <sheet name="2.2b" sheetId="11" r:id="rId2"/>
    <sheet name="2.2c" sheetId="12" r:id="rId3"/>
    <sheet name="2.2d" sheetId="13" r:id="rId4"/>
    <sheet name="2.2e" sheetId="14" r:id="rId5"/>
    <sheet name="2.2g" sheetId="15" r:id="rId6"/>
  </sheets>
  <definedNames>
    <definedName name="BeanRatio" localSheetId="1">'2.2b'!$E$15</definedName>
    <definedName name="BeanRatio" localSheetId="2">'2.2c'!$E$15</definedName>
    <definedName name="BeanRatio" localSheetId="3">'2.2d'!$E$15</definedName>
    <definedName name="BeanRatio" localSheetId="4">'2.2e'!$E$15</definedName>
    <definedName name="BeanRatio" localSheetId="5">'2.2g'!$E$15</definedName>
    <definedName name="BeanRatio">'2.2a'!$E$15</definedName>
    <definedName name="MinimumWeight" localSheetId="1">'2.2b'!$E$12</definedName>
    <definedName name="MinimumWeight" localSheetId="2">'2.2c'!$E$12</definedName>
    <definedName name="MinimumWeight" localSheetId="3">'2.2d'!$E$12</definedName>
    <definedName name="MinimumWeight" localSheetId="4">'2.2e'!$E$12</definedName>
    <definedName name="MinimumWeight" localSheetId="5">'2.2g'!$E$12</definedName>
    <definedName name="MinimumWeight">'2.2a'!$E$12</definedName>
    <definedName name="NutritionalRequirement" localSheetId="1">'2.2b'!$G$5:$G$7</definedName>
    <definedName name="NutritionalRequirement" localSheetId="2">'2.2c'!$G$5:$G$7</definedName>
    <definedName name="NutritionalRequirement" localSheetId="3">'2.2d'!$G$5:$G$7</definedName>
    <definedName name="NutritionalRequirement" localSheetId="4">'2.2e'!$G$5:$G$7</definedName>
    <definedName name="NutritionalRequirement" localSheetId="5">'2.2g'!$G$5:$G$7</definedName>
    <definedName name="NutritionalRequirement">'2.2a'!$G$5:$G$7</definedName>
    <definedName name="PotatoRatio" localSheetId="1">'2.2b'!$C$15</definedName>
    <definedName name="PotatoRatio" localSheetId="2">'2.2c'!$C$15</definedName>
    <definedName name="PotatoRatio" localSheetId="3">'2.2d'!$C$15</definedName>
    <definedName name="PotatoRatio" localSheetId="4">'2.2e'!$C$15</definedName>
    <definedName name="PotatoRatio" localSheetId="5">'2.2g'!$C$15</definedName>
    <definedName name="PotatoRatio">'2.2a'!$C$15</definedName>
    <definedName name="Quantity" localSheetId="1">'2.2b'!$C$10:$D$10</definedName>
    <definedName name="Quantity" localSheetId="2">'2.2c'!$C$10:$D$10</definedName>
    <definedName name="Quantity" localSheetId="3">'2.2d'!$C$10:$D$10</definedName>
    <definedName name="Quantity" localSheetId="4">'2.2e'!$C$10:$D$10</definedName>
    <definedName name="Quantity" localSheetId="5">'2.2g'!$C$10:$D$10</definedName>
    <definedName name="Quantity">'2.2a'!$C$10:$D$10</definedName>
    <definedName name="solver_adj" localSheetId="0" hidden="1">'2.2a'!$C$10:$D$10</definedName>
    <definedName name="solver_adj" localSheetId="1" hidden="1">'2.2b'!$C$10:$D$10</definedName>
    <definedName name="solver_adj" localSheetId="2" hidden="1">'2.2c'!$C$10:$D$10</definedName>
    <definedName name="solver_adj" localSheetId="3" hidden="1">'2.2d'!$C$10:$D$10</definedName>
    <definedName name="solver_adj" localSheetId="4" hidden="1">'2.2e'!$C$10:$D$10</definedName>
    <definedName name="solver_adj" localSheetId="5" hidden="1">'2.2g'!$C$10:$D$10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eng" localSheetId="0" hidden="1">2</definedName>
    <definedName name="solver_eng" localSheetId="1" hidden="1">3</definedName>
    <definedName name="solver_eng" localSheetId="2" hidden="1">2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itr" localSheetId="4" hidden="1">100</definedName>
    <definedName name="solver_itr" localSheetId="5" hidden="1">100</definedName>
    <definedName name="solver_lhs1" localSheetId="0" hidden="1">'2.2a'!$C$15</definedName>
    <definedName name="solver_lhs1" localSheetId="1" hidden="1">'2.2b'!$C$15</definedName>
    <definedName name="solver_lhs1" localSheetId="2" hidden="1">'2.2c'!$C$15</definedName>
    <definedName name="solver_lhs1" localSheetId="3" hidden="1">'2.2d'!$C$15</definedName>
    <definedName name="solver_lhs1" localSheetId="4" hidden="1">'2.2e'!$C$15</definedName>
    <definedName name="solver_lhs1" localSheetId="5" hidden="1">'2.2g'!$C$15</definedName>
    <definedName name="solver_lhs2" localSheetId="0" hidden="1">'2.2a'!$E$5:$E$7</definedName>
    <definedName name="solver_lhs2" localSheetId="1" hidden="1">'2.2b'!$E$5:$E$7</definedName>
    <definedName name="solver_lhs2" localSheetId="2" hidden="1">'2.2c'!$E$5:$E$7</definedName>
    <definedName name="solver_lhs2" localSheetId="3" hidden="1">'2.2d'!$E$5:$E$7</definedName>
    <definedName name="solver_lhs2" localSheetId="4" hidden="1">'2.2e'!$E$5:$E$7</definedName>
    <definedName name="solver_lhs2" localSheetId="5" hidden="1">'2.2g'!$E$5:$E$7</definedName>
    <definedName name="solver_lhs3" localSheetId="0" hidden="1">'2.2a'!$E$10</definedName>
    <definedName name="solver_lhs3" localSheetId="1" hidden="1">'2.2b'!$E$10</definedName>
    <definedName name="solver_lhs3" localSheetId="2" hidden="1">'2.2c'!$E$10</definedName>
    <definedName name="solver_lhs3" localSheetId="3" hidden="1">'2.2d'!$E$10</definedName>
    <definedName name="solver_lhs3" localSheetId="4" hidden="1">'2.2e'!$E$10</definedName>
    <definedName name="solver_lhs3" localSheetId="5" hidden="1">'2.2g'!$E$10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lin" localSheetId="4" hidden="1">2</definedName>
    <definedName name="solver_lin" localSheetId="5" hidden="1">2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um" localSheetId="0" hidden="1">3</definedName>
    <definedName name="solver_num" localSheetId="1" hidden="1">3</definedName>
    <definedName name="solver_num" localSheetId="2" hidden="1">3</definedName>
    <definedName name="solver_num" localSheetId="3" hidden="1">3</definedName>
    <definedName name="solver_num" localSheetId="4" hidden="1">3</definedName>
    <definedName name="solver_num" localSheetId="5" hidden="1">3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opt" localSheetId="0" hidden="1">'2.2a'!$G$10</definedName>
    <definedName name="solver_opt" localSheetId="1" hidden="1">'2.2b'!$G$10</definedName>
    <definedName name="solver_opt" localSheetId="2" hidden="1">'2.2c'!$G$10</definedName>
    <definedName name="solver_opt" localSheetId="3" hidden="1">'2.2d'!$G$10</definedName>
    <definedName name="solver_opt" localSheetId="4" hidden="1">'2.2e'!$G$10</definedName>
    <definedName name="solver_opt" localSheetId="5" hidden="1">'2.2g'!$G$10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el1" localSheetId="0" hidden="1">3</definedName>
    <definedName name="solver_rel1" localSheetId="1" hidden="1">3</definedName>
    <definedName name="solver_rel1" localSheetId="2" hidden="1">3</definedName>
    <definedName name="solver_rel1" localSheetId="3" hidden="1">3</definedName>
    <definedName name="solver_rel1" localSheetId="4" hidden="1">3</definedName>
    <definedName name="solver_rel1" localSheetId="5" hidden="1">3</definedName>
    <definedName name="solver_rel2" localSheetId="0" hidden="1">3</definedName>
    <definedName name="solver_rel2" localSheetId="1" hidden="1">3</definedName>
    <definedName name="solver_rel2" localSheetId="2" hidden="1">3</definedName>
    <definedName name="solver_rel2" localSheetId="3" hidden="1">3</definedName>
    <definedName name="solver_rel2" localSheetId="4" hidden="1">3</definedName>
    <definedName name="solver_rel2" localSheetId="5" hidden="1">3</definedName>
    <definedName name="solver_rel3" localSheetId="0" hidden="1">3</definedName>
    <definedName name="solver_rel3" localSheetId="1" hidden="1">3</definedName>
    <definedName name="solver_rel3" localSheetId="2" hidden="1">3</definedName>
    <definedName name="solver_rel3" localSheetId="3" hidden="1">3</definedName>
    <definedName name="solver_rel3" localSheetId="4" hidden="1">3</definedName>
    <definedName name="solver_rel3" localSheetId="5" hidden="1">3</definedName>
    <definedName name="solver_rhs1" localSheetId="0" hidden="1">BeanRatio</definedName>
    <definedName name="solver_rhs1" localSheetId="1" hidden="1">'2.2b'!$E$15</definedName>
    <definedName name="solver_rhs1" localSheetId="2" hidden="1">'2.2c'!$E$15</definedName>
    <definedName name="solver_rhs1" localSheetId="3" hidden="1">'2.2d'!$E$15</definedName>
    <definedName name="solver_rhs1" localSheetId="4" hidden="1">'2.2e'!$E$15</definedName>
    <definedName name="solver_rhs1" localSheetId="5" hidden="1">'2.2g'!$E$15</definedName>
    <definedName name="solver_rhs2" localSheetId="0" hidden="1">NutritionalRequirement</definedName>
    <definedName name="solver_rhs2" localSheetId="1" hidden="1">'2.2b'!$G$5:$G$7</definedName>
    <definedName name="solver_rhs2" localSheetId="2" hidden="1">'2.2c'!$G$5:$G$7</definedName>
    <definedName name="solver_rhs2" localSheetId="3" hidden="1">'2.2d'!$G$5:$G$7</definedName>
    <definedName name="solver_rhs2" localSheetId="4" hidden="1">'2.2e'!$G$5:$G$7</definedName>
    <definedName name="solver_rhs2" localSheetId="5" hidden="1">'2.2g'!$G$5:$G$7</definedName>
    <definedName name="solver_rhs3" localSheetId="0" hidden="1">MinimumWeight</definedName>
    <definedName name="solver_rhs3" localSheetId="1" hidden="1">'2.2b'!$E$12</definedName>
    <definedName name="solver_rhs3" localSheetId="2" hidden="1">'2.2c'!$E$12</definedName>
    <definedName name="solver_rhs3" localSheetId="3" hidden="1">'2.2d'!$E$12</definedName>
    <definedName name="solver_rhs3" localSheetId="4" hidden="1">'2.2e'!$E$12</definedName>
    <definedName name="solver_rhs3" localSheetId="5" hidden="1">'2.2g'!$E$12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cl" localSheetId="4" hidden="1">2</definedName>
    <definedName name="solver_scl" localSheetId="5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im" localSheetId="4" hidden="1">100</definedName>
    <definedName name="solver_tim" localSheetId="5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ol" localSheetId="4" hidden="1">0.05</definedName>
    <definedName name="solver_tol" localSheetId="5" hidden="1">0.05</definedName>
    <definedName name="solver_typ" localSheetId="0" hidden="1">2</definedName>
    <definedName name="solver_typ" localSheetId="1" hidden="1">2</definedName>
    <definedName name="solver_typ" localSheetId="2" hidden="1">2</definedName>
    <definedName name="solver_typ" localSheetId="3" hidden="1">2</definedName>
    <definedName name="solver_typ" localSheetId="4" hidden="1">2</definedName>
    <definedName name="solver_typ" localSheetId="5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TotalCost" localSheetId="0">'2.2a'!$G$10</definedName>
    <definedName name="TotalCost" localSheetId="1">'2.2b'!$G$10</definedName>
    <definedName name="TotalCost" localSheetId="3">'2.2d'!$G$10</definedName>
    <definedName name="TotalCost" localSheetId="4">'2.2e'!$G$10</definedName>
    <definedName name="TotalCost" localSheetId="5">'2.2g'!$G$10</definedName>
    <definedName name="TotalCost">'2.2c'!$G$10</definedName>
    <definedName name="TotalNutrition" localSheetId="1">'2.2b'!$E$5:$E$7</definedName>
    <definedName name="TotalNutrition" localSheetId="2">'2.2c'!$E$5:$E$7</definedName>
    <definedName name="TotalNutrition" localSheetId="3">'2.2d'!$E$5:$E$7</definedName>
    <definedName name="TotalNutrition" localSheetId="4">'2.2e'!$E$5:$E$7</definedName>
    <definedName name="TotalNutrition" localSheetId="5">'2.2g'!$E$5:$E$7</definedName>
    <definedName name="TotalNutrition">'2.2a'!$E$5:$E$7</definedName>
    <definedName name="TotalWeight" localSheetId="1">'2.2b'!$E$10</definedName>
    <definedName name="TotalWeight" localSheetId="2">'2.2c'!$E$10</definedName>
    <definedName name="TotalWeight" localSheetId="3">'2.2d'!$E$10</definedName>
    <definedName name="TotalWeight" localSheetId="4">'2.2e'!$E$10</definedName>
    <definedName name="TotalWeight" localSheetId="5">'2.2g'!$E$10</definedName>
    <definedName name="TotalWeight">'2.2a'!$E$10</definedName>
    <definedName name="UnitCost" localSheetId="1">'2.2b'!$C$2:$D$2</definedName>
    <definedName name="UnitCost" localSheetId="2">'2.2c'!$C$2:$D$2</definedName>
    <definedName name="UnitCost" localSheetId="3">'2.2d'!$C$2:$D$2</definedName>
    <definedName name="UnitCost" localSheetId="4">'2.2e'!$C$2:$D$2</definedName>
    <definedName name="UnitCost" localSheetId="5">'2.2g'!$C$2:$D$2</definedName>
    <definedName name="UnitCost">'2.2a'!$C$2:$D$2</definedName>
  </definedNames>
  <calcPr calcId="145621" concurrentCalc="0"/>
</workbook>
</file>

<file path=xl/calcChain.xml><?xml version="1.0" encoding="utf-8"?>
<calcChain xmlns="http://schemas.openxmlformats.org/spreadsheetml/2006/main">
  <c r="E5" i="1" l="1"/>
  <c r="E6" i="1"/>
  <c r="E7" i="1"/>
  <c r="E10" i="1"/>
  <c r="G10" i="1"/>
  <c r="C15" i="1"/>
  <c r="E15" i="1"/>
  <c r="E5" i="11"/>
  <c r="E6" i="11"/>
  <c r="E7" i="11"/>
  <c r="E10" i="11"/>
  <c r="G10" i="11"/>
  <c r="C15" i="11"/>
  <c r="E15" i="11"/>
  <c r="E5" i="12"/>
  <c r="E6" i="12"/>
  <c r="E7" i="12"/>
  <c r="E10" i="12"/>
  <c r="G10" i="12"/>
  <c r="C15" i="12"/>
  <c r="E15" i="12"/>
  <c r="E5" i="13"/>
  <c r="E6" i="13"/>
  <c r="E7" i="13"/>
  <c r="E10" i="13"/>
  <c r="G10" i="13"/>
  <c r="C15" i="13"/>
  <c r="E15" i="13"/>
  <c r="E5" i="14"/>
  <c r="E6" i="14"/>
  <c r="E7" i="14"/>
  <c r="E10" i="14"/>
  <c r="G10" i="14"/>
  <c r="C15" i="14"/>
  <c r="E15" i="14"/>
  <c r="E5" i="15"/>
  <c r="E6" i="15"/>
  <c r="E7" i="15"/>
  <c r="E10" i="15"/>
  <c r="G10" i="15"/>
  <c r="C15" i="15"/>
  <c r="E15" i="15"/>
</calcChain>
</file>

<file path=xl/sharedStrings.xml><?xml version="1.0" encoding="utf-8"?>
<sst xmlns="http://schemas.openxmlformats.org/spreadsheetml/2006/main" count="270" uniqueCount="41">
  <si>
    <t>Range Name</t>
  </si>
  <si>
    <t>Cells</t>
  </si>
  <si>
    <t>Potatoes</t>
  </si>
  <si>
    <t>Green Beans</t>
  </si>
  <si>
    <t>Total</t>
  </si>
  <si>
    <t>Nutritional Data (per pound)</t>
  </si>
  <si>
    <t>Protein (g)</t>
  </si>
  <si>
    <t>Iron (mg)</t>
  </si>
  <si>
    <t>Vitamin C (mg)</t>
  </si>
  <si>
    <t>Quantity</t>
  </si>
  <si>
    <t>Quantity (lb.)</t>
  </si>
  <si>
    <t>Unit Cost (per lb.)</t>
  </si>
  <si>
    <t>Taste Constraint:</t>
  </si>
  <si>
    <t>Times Potatoes</t>
  </si>
  <si>
    <t>Times Green Beans</t>
  </si>
  <si>
    <t>Nutritional</t>
  </si>
  <si>
    <t>Requirement</t>
  </si>
  <si>
    <t>Nutrition</t>
  </si>
  <si>
    <t>Total Weight</t>
  </si>
  <si>
    <t>BeanRatio</t>
  </si>
  <si>
    <t>MinimumWeight</t>
  </si>
  <si>
    <t>NutritionalRequirement</t>
  </si>
  <si>
    <t>PotatoRatio</t>
  </si>
  <si>
    <t>TotalNutrition</t>
  </si>
  <si>
    <t>TotalWeight</t>
  </si>
  <si>
    <t>UnitCost</t>
  </si>
  <si>
    <t>E15</t>
  </si>
  <si>
    <t>E12</t>
  </si>
  <si>
    <t>G5:G7</t>
  </si>
  <si>
    <t>C15</t>
  </si>
  <si>
    <t>C10:D10</t>
  </si>
  <si>
    <t>E5:E7</t>
  </si>
  <si>
    <t>G10</t>
  </si>
  <si>
    <t>E10</t>
  </si>
  <si>
    <t>C2:D2</t>
  </si>
  <si>
    <t>Minimum Weight (lb.)</t>
  </si>
  <si>
    <t>Total Cost</t>
  </si>
  <si>
    <t>Lima Beans</t>
  </si>
  <si>
    <t>Times Lima Beans</t>
  </si>
  <si>
    <t>&gt;=</t>
  </si>
  <si>
    <t>TotalCost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</si>
</sst>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.000"/>
  </numFmts>
  <fonts count="3">
    <font>
      <sz val="9"/>
      <name val="Geneva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2" borderId="4" xfId="0" applyNumberFormat="1" applyFont="1" applyFill="1" applyBorder="1" applyAlignment="1"/>
    <xf numFmtId="3" fontId="1" fillId="0" borderId="0" xfId="0" applyNumberFormat="1" applyFont="1" applyAlignment="1">
      <alignment horizontal="center"/>
    </xf>
    <xf numFmtId="0" fontId="1" fillId="2" borderId="7" xfId="0" applyNumberFormat="1" applyFont="1" applyFill="1" applyBorder="1" applyAlignment="1"/>
    <xf numFmtId="0" fontId="1" fillId="2" borderId="8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165" fontId="1" fillId="0" borderId="5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right"/>
    </xf>
    <xf numFmtId="164" fontId="1" fillId="4" borderId="10" xfId="0" applyNumberFormat="1" applyFont="1" applyFill="1" applyBorder="1" applyAlignment="1">
      <alignment horizontal="center"/>
    </xf>
    <xf numFmtId="4" fontId="1" fillId="5" borderId="5" xfId="0" applyNumberFormat="1" applyFont="1" applyFill="1" applyBorder="1" applyAlignment="1">
      <alignment horizontal="center"/>
    </xf>
    <xf numFmtId="4" fontId="1" fillId="5" borderId="6" xfId="0" applyNumberFormat="1" applyFont="1" applyFill="1" applyBorder="1" applyAlignment="1">
      <alignment horizontal="center"/>
    </xf>
    <xf numFmtId="164" fontId="1" fillId="6" borderId="0" xfId="0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3" fontId="1" fillId="6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/>
  </sheetViews>
  <sheetFormatPr defaultColWidth="10.85546875" defaultRowHeight="12.75"/>
  <cols>
    <col min="1" max="1" width="2.140625" style="1" bestFit="1" customWidth="1"/>
    <col min="2" max="2" width="15.7109375" style="16" bestFit="1" customWidth="1"/>
    <col min="3" max="4" width="13.42578125" style="1" customWidth="1"/>
    <col min="5" max="5" width="12.85546875" style="1" customWidth="1"/>
    <col min="6" max="6" width="3" style="1" customWidth="1"/>
    <col min="7" max="7" width="16.42578125" style="1" customWidth="1"/>
    <col min="8" max="8" width="5.85546875" style="1" customWidth="1"/>
    <col min="9" max="9" width="22.42578125" style="1" bestFit="1" customWidth="1"/>
    <col min="10" max="10" width="9.28515625" style="1" bestFit="1" customWidth="1"/>
    <col min="11" max="16384" width="10.85546875" style="1"/>
  </cols>
  <sheetData>
    <row r="1" spans="1:10" ht="13.5" thickBot="1">
      <c r="B1" s="17"/>
      <c r="C1" s="18" t="s">
        <v>2</v>
      </c>
      <c r="D1" s="18" t="s">
        <v>3</v>
      </c>
      <c r="E1" s="18"/>
      <c r="F1" s="18"/>
      <c r="G1" s="18"/>
    </row>
    <row r="2" spans="1:10" ht="13.5" thickBot="1">
      <c r="B2" s="17" t="s">
        <v>11</v>
      </c>
      <c r="C2" s="24">
        <v>0.4</v>
      </c>
      <c r="D2" s="24">
        <v>1</v>
      </c>
      <c r="E2" s="18"/>
      <c r="F2" s="18"/>
      <c r="G2" s="18"/>
      <c r="I2" s="2" t="s">
        <v>0</v>
      </c>
      <c r="J2" s="3" t="s">
        <v>1</v>
      </c>
    </row>
    <row r="3" spans="1:10">
      <c r="B3" s="17"/>
      <c r="C3" s="18"/>
      <c r="D3" s="18"/>
      <c r="E3" s="18" t="s">
        <v>4</v>
      </c>
      <c r="F3" s="18"/>
      <c r="G3" s="18" t="s">
        <v>15</v>
      </c>
      <c r="I3" s="4" t="s">
        <v>19</v>
      </c>
      <c r="J3" s="5" t="s">
        <v>26</v>
      </c>
    </row>
    <row r="4" spans="1:10">
      <c r="B4" s="17"/>
      <c r="C4" s="27" t="s">
        <v>5</v>
      </c>
      <c r="D4" s="27"/>
      <c r="E4" s="18" t="s">
        <v>17</v>
      </c>
      <c r="F4" s="18"/>
      <c r="G4" s="18" t="s">
        <v>16</v>
      </c>
      <c r="I4" s="6" t="s">
        <v>20</v>
      </c>
      <c r="J4" s="7" t="s">
        <v>27</v>
      </c>
    </row>
    <row r="5" spans="1:10">
      <c r="B5" s="17" t="s">
        <v>6</v>
      </c>
      <c r="C5" s="25">
        <v>6.8040000000000003</v>
      </c>
      <c r="D5" s="25">
        <v>9.0719999999999992</v>
      </c>
      <c r="E5" s="19">
        <f>SUMPRODUCT(C5:D5,Quantity)</f>
        <v>194.8706933099686</v>
      </c>
      <c r="F5" s="18" t="s">
        <v>39</v>
      </c>
      <c r="G5" s="26">
        <v>180</v>
      </c>
      <c r="I5" s="6" t="s">
        <v>21</v>
      </c>
      <c r="J5" s="7" t="s">
        <v>28</v>
      </c>
    </row>
    <row r="6" spans="1:10">
      <c r="B6" s="17" t="s">
        <v>7</v>
      </c>
      <c r="C6" s="25">
        <v>1.361</v>
      </c>
      <c r="D6" s="25">
        <v>5.4429999999999996</v>
      </c>
      <c r="E6" s="19">
        <f>SUMPRODUCT(C6:D6,Quantity)</f>
        <v>80.00000000000027</v>
      </c>
      <c r="F6" s="18" t="s">
        <v>39</v>
      </c>
      <c r="G6" s="26">
        <v>80</v>
      </c>
      <c r="I6" s="6" t="s">
        <v>22</v>
      </c>
      <c r="J6" s="7" t="s">
        <v>29</v>
      </c>
    </row>
    <row r="7" spans="1:10">
      <c r="B7" s="17" t="s">
        <v>8</v>
      </c>
      <c r="C7" s="25">
        <v>54.432000000000002</v>
      </c>
      <c r="D7" s="25">
        <v>45.36</v>
      </c>
      <c r="E7" s="19">
        <f>SUMPRODUCT(C7:D7,Quantity)</f>
        <v>1251.2749780955855</v>
      </c>
      <c r="F7" s="18" t="s">
        <v>39</v>
      </c>
      <c r="G7" s="26">
        <v>1050</v>
      </c>
      <c r="I7" s="6" t="s">
        <v>9</v>
      </c>
      <c r="J7" s="7" t="s">
        <v>30</v>
      </c>
    </row>
    <row r="8" spans="1:10">
      <c r="I8" s="6" t="s">
        <v>40</v>
      </c>
      <c r="J8" s="7" t="s">
        <v>32</v>
      </c>
    </row>
    <row r="9" spans="1:10" ht="13.5" thickBot="1">
      <c r="C9" s="1" t="s">
        <v>2</v>
      </c>
      <c r="D9" s="1" t="s">
        <v>3</v>
      </c>
      <c r="E9" s="1" t="s">
        <v>18</v>
      </c>
      <c r="G9" s="1" t="s">
        <v>36</v>
      </c>
      <c r="I9" s="6" t="s">
        <v>23</v>
      </c>
      <c r="J9" s="7" t="s">
        <v>31</v>
      </c>
    </row>
    <row r="10" spans="1:10" ht="13.5" thickBot="1">
      <c r="B10" s="16" t="s">
        <v>10</v>
      </c>
      <c r="C10" s="22">
        <v>13.566603544275067</v>
      </c>
      <c r="D10" s="23">
        <v>11.305502953562724</v>
      </c>
      <c r="E10" s="8">
        <f>SUM(Quantity)</f>
        <v>24.872106497837791</v>
      </c>
      <c r="G10" s="21">
        <f>SUMPRODUCT(UnitCost,Quantity)</f>
        <v>16.732144371272753</v>
      </c>
      <c r="I10" s="6" t="s">
        <v>24</v>
      </c>
      <c r="J10" s="7" t="s">
        <v>33</v>
      </c>
    </row>
    <row r="11" spans="1:10" ht="13.5" thickBot="1">
      <c r="E11" s="1" t="s">
        <v>39</v>
      </c>
      <c r="I11" s="9" t="s">
        <v>25</v>
      </c>
      <c r="J11" s="10" t="s">
        <v>34</v>
      </c>
    </row>
    <row r="12" spans="1:10">
      <c r="D12" s="11" t="s">
        <v>35</v>
      </c>
      <c r="E12" s="25">
        <v>22.045999999999999</v>
      </c>
    </row>
    <row r="14" spans="1:10">
      <c r="C14" s="1" t="s">
        <v>12</v>
      </c>
    </row>
    <row r="15" spans="1:10">
      <c r="A15" s="20">
        <v>5</v>
      </c>
      <c r="B15" s="1" t="s">
        <v>13</v>
      </c>
      <c r="C15" s="12">
        <f>A15*C10</f>
        <v>67.833017721375327</v>
      </c>
      <c r="D15" s="13" t="s">
        <v>39</v>
      </c>
      <c r="E15" s="14">
        <f>F15*D10</f>
        <v>67.833017721376351</v>
      </c>
      <c r="F15" s="25">
        <v>6</v>
      </c>
      <c r="G15" s="15" t="s">
        <v>14</v>
      </c>
    </row>
  </sheetData>
  <mergeCells count="1">
    <mergeCell ref="C4:D4"/>
  </mergeCells>
  <phoneticPr fontId="0" type="noConversion"/>
  <printOptions headings="1" gridLines="1"/>
  <pageMargins left="0.75" right="0.75" top="1" bottom="1" header="0.5" footer="0.5"/>
  <pageSetup paperSize="0" scale="74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/>
  </sheetViews>
  <sheetFormatPr defaultColWidth="10.85546875" defaultRowHeight="12.75"/>
  <cols>
    <col min="1" max="1" width="2.140625" style="1" bestFit="1" customWidth="1"/>
    <col min="2" max="2" width="15.7109375" style="16" bestFit="1" customWidth="1"/>
    <col min="3" max="4" width="13.42578125" style="1" customWidth="1"/>
    <col min="5" max="5" width="12.85546875" style="1" customWidth="1"/>
    <col min="6" max="6" width="3" style="1" customWidth="1"/>
    <col min="7" max="7" width="16.42578125" style="1" customWidth="1"/>
    <col min="8" max="8" width="5.85546875" style="1" customWidth="1"/>
    <col min="9" max="9" width="22.42578125" style="1" bestFit="1" customWidth="1"/>
    <col min="10" max="10" width="9.28515625" style="1" bestFit="1" customWidth="1"/>
    <col min="11" max="16384" width="10.85546875" style="1"/>
  </cols>
  <sheetData>
    <row r="1" spans="1:10" ht="13.5" thickBot="1">
      <c r="B1" s="17"/>
      <c r="C1" s="18" t="s">
        <v>2</v>
      </c>
      <c r="D1" s="18" t="s">
        <v>3</v>
      </c>
      <c r="E1" s="18"/>
      <c r="F1" s="18"/>
      <c r="G1" s="18"/>
    </row>
    <row r="2" spans="1:10" ht="13.5" thickBot="1">
      <c r="B2" s="17" t="s">
        <v>11</v>
      </c>
      <c r="C2" s="24">
        <v>0.4</v>
      </c>
      <c r="D2" s="24">
        <v>1</v>
      </c>
      <c r="E2" s="18"/>
      <c r="F2" s="18"/>
      <c r="G2" s="18"/>
      <c r="I2" s="2" t="s">
        <v>0</v>
      </c>
      <c r="J2" s="3" t="s">
        <v>1</v>
      </c>
    </row>
    <row r="3" spans="1:10">
      <c r="B3" s="17"/>
      <c r="C3" s="18"/>
      <c r="D3" s="18"/>
      <c r="E3" s="18" t="s">
        <v>4</v>
      </c>
      <c r="F3" s="18"/>
      <c r="G3" s="18" t="s">
        <v>15</v>
      </c>
      <c r="I3" s="4" t="s">
        <v>19</v>
      </c>
      <c r="J3" s="5" t="s">
        <v>26</v>
      </c>
    </row>
    <row r="4" spans="1:10">
      <c r="B4" s="17"/>
      <c r="C4" s="27" t="s">
        <v>5</v>
      </c>
      <c r="D4" s="27"/>
      <c r="E4" s="18" t="s">
        <v>17</v>
      </c>
      <c r="F4" s="18"/>
      <c r="G4" s="18" t="s">
        <v>16</v>
      </c>
      <c r="I4" s="6" t="s">
        <v>20</v>
      </c>
      <c r="J4" s="7" t="s">
        <v>27</v>
      </c>
    </row>
    <row r="5" spans="1:10">
      <c r="B5" s="17" t="s">
        <v>6</v>
      </c>
      <c r="C5" s="25">
        <v>6.8040000000000003</v>
      </c>
      <c r="D5" s="25">
        <v>9.0719999999999992</v>
      </c>
      <c r="E5" s="19">
        <f>SUMPRODUCT(C5:D5,Quantity)</f>
        <v>179.99999999999997</v>
      </c>
      <c r="F5" s="18" t="s">
        <v>39</v>
      </c>
      <c r="G5" s="26">
        <v>180</v>
      </c>
      <c r="I5" s="6" t="s">
        <v>21</v>
      </c>
      <c r="J5" s="7" t="s">
        <v>28</v>
      </c>
    </row>
    <row r="6" spans="1:10">
      <c r="B6" s="17" t="s">
        <v>7</v>
      </c>
      <c r="C6" s="25">
        <v>1.361</v>
      </c>
      <c r="D6" s="25">
        <v>5.4429999999999996</v>
      </c>
      <c r="E6" s="19">
        <f>SUMPRODUCT(C6:D6,Quantity)</f>
        <v>79.999999940615467</v>
      </c>
      <c r="F6" s="18" t="s">
        <v>39</v>
      </c>
      <c r="G6" s="26">
        <v>80</v>
      </c>
      <c r="I6" s="6" t="s">
        <v>22</v>
      </c>
      <c r="J6" s="7" t="s">
        <v>29</v>
      </c>
    </row>
    <row r="7" spans="1:10">
      <c r="B7" s="17" t="s">
        <v>8</v>
      </c>
      <c r="C7" s="25">
        <v>54.432000000000002</v>
      </c>
      <c r="D7" s="25">
        <v>45.36</v>
      </c>
      <c r="E7" s="19">
        <f>SUMPRODUCT(C7:D7,Quantity)</f>
        <v>1109.9972443590837</v>
      </c>
      <c r="F7" s="18" t="s">
        <v>39</v>
      </c>
      <c r="G7" s="26">
        <v>1050</v>
      </c>
      <c r="I7" s="6" t="s">
        <v>9</v>
      </c>
      <c r="J7" s="7" t="s">
        <v>30</v>
      </c>
    </row>
    <row r="8" spans="1:10">
      <c r="I8" s="6" t="s">
        <v>40</v>
      </c>
      <c r="J8" s="7" t="s">
        <v>32</v>
      </c>
    </row>
    <row r="9" spans="1:10" ht="13.5" thickBot="1">
      <c r="C9" s="1" t="s">
        <v>2</v>
      </c>
      <c r="D9" s="1" t="s">
        <v>3</v>
      </c>
      <c r="E9" s="1" t="s">
        <v>18</v>
      </c>
      <c r="G9" s="1" t="s">
        <v>36</v>
      </c>
      <c r="I9" s="6" t="s">
        <v>23</v>
      </c>
      <c r="J9" s="7" t="s">
        <v>31</v>
      </c>
    </row>
    <row r="10" spans="1:10" ht="13.5" thickBot="1">
      <c r="B10" s="16" t="s">
        <v>10</v>
      </c>
      <c r="C10" s="22">
        <v>10.287930842596699</v>
      </c>
      <c r="D10" s="23">
        <v>12.125321709322314</v>
      </c>
      <c r="E10" s="8">
        <f>SUM(Quantity)</f>
        <v>22.413252551919015</v>
      </c>
      <c r="G10" s="21">
        <f>SUMPRODUCT(UnitCost,Quantity)</f>
        <v>16.240494046360993</v>
      </c>
      <c r="I10" s="6" t="s">
        <v>24</v>
      </c>
      <c r="J10" s="7" t="s">
        <v>33</v>
      </c>
    </row>
    <row r="11" spans="1:10" ht="13.5" thickBot="1">
      <c r="E11" s="1" t="s">
        <v>39</v>
      </c>
      <c r="I11" s="9" t="s">
        <v>25</v>
      </c>
      <c r="J11" s="10" t="s">
        <v>34</v>
      </c>
    </row>
    <row r="12" spans="1:10">
      <c r="D12" s="11" t="s">
        <v>35</v>
      </c>
      <c r="E12" s="25">
        <v>22.045999999999999</v>
      </c>
    </row>
    <row r="14" spans="1:10">
      <c r="C14" s="1" t="s">
        <v>12</v>
      </c>
    </row>
    <row r="15" spans="1:10">
      <c r="A15" s="20">
        <v>2</v>
      </c>
      <c r="B15" s="1" t="s">
        <v>13</v>
      </c>
      <c r="C15" s="12">
        <f>A15*C10</f>
        <v>20.575861685193399</v>
      </c>
      <c r="D15" s="13" t="s">
        <v>39</v>
      </c>
      <c r="E15" s="14">
        <f>F15*D10</f>
        <v>12.125321709322314</v>
      </c>
      <c r="F15" s="25">
        <v>1</v>
      </c>
      <c r="G15" s="15" t="s">
        <v>14</v>
      </c>
    </row>
  </sheetData>
  <mergeCells count="1">
    <mergeCell ref="C4:D4"/>
  </mergeCells>
  <phoneticPr fontId="0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/>
  </sheetViews>
  <sheetFormatPr defaultColWidth="10.85546875" defaultRowHeight="12.75"/>
  <cols>
    <col min="1" max="1" width="2.140625" style="1" bestFit="1" customWidth="1"/>
    <col min="2" max="2" width="15.7109375" style="16" bestFit="1" customWidth="1"/>
    <col min="3" max="4" width="13.42578125" style="1" customWidth="1"/>
    <col min="5" max="5" width="12.85546875" style="1" customWidth="1"/>
    <col min="6" max="6" width="3" style="1" customWidth="1"/>
    <col min="7" max="7" width="16.42578125" style="1" customWidth="1"/>
    <col min="8" max="8" width="5.85546875" style="1" customWidth="1"/>
    <col min="9" max="9" width="22.42578125" style="1" bestFit="1" customWidth="1"/>
    <col min="10" max="10" width="9.28515625" style="1" bestFit="1" customWidth="1"/>
    <col min="11" max="16384" width="10.85546875" style="1"/>
  </cols>
  <sheetData>
    <row r="1" spans="1:10" ht="13.5" thickBot="1">
      <c r="B1" s="17"/>
      <c r="C1" s="18" t="s">
        <v>2</v>
      </c>
      <c r="D1" s="18" t="s">
        <v>3</v>
      </c>
      <c r="E1" s="18"/>
      <c r="F1" s="18"/>
      <c r="G1" s="18"/>
    </row>
    <row r="2" spans="1:10" ht="13.5" thickBot="1">
      <c r="B2" s="17" t="s">
        <v>11</v>
      </c>
      <c r="C2" s="24">
        <v>0.4</v>
      </c>
      <c r="D2" s="24">
        <v>1</v>
      </c>
      <c r="E2" s="18"/>
      <c r="F2" s="18"/>
      <c r="G2" s="18"/>
      <c r="I2" s="2" t="s">
        <v>0</v>
      </c>
      <c r="J2" s="3" t="s">
        <v>1</v>
      </c>
    </row>
    <row r="3" spans="1:10">
      <c r="B3" s="17"/>
      <c r="C3" s="18"/>
      <c r="D3" s="18"/>
      <c r="E3" s="18" t="s">
        <v>4</v>
      </c>
      <c r="F3" s="18"/>
      <c r="G3" s="18" t="s">
        <v>15</v>
      </c>
      <c r="I3" s="4" t="s">
        <v>19</v>
      </c>
      <c r="J3" s="5" t="s">
        <v>26</v>
      </c>
    </row>
    <row r="4" spans="1:10">
      <c r="B4" s="17"/>
      <c r="C4" s="27" t="s">
        <v>5</v>
      </c>
      <c r="D4" s="27"/>
      <c r="E4" s="18" t="s">
        <v>17</v>
      </c>
      <c r="F4" s="18"/>
      <c r="G4" s="18" t="s">
        <v>16</v>
      </c>
      <c r="I4" s="6" t="s">
        <v>20</v>
      </c>
      <c r="J4" s="7" t="s">
        <v>27</v>
      </c>
    </row>
    <row r="5" spans="1:10">
      <c r="B5" s="17" t="s">
        <v>6</v>
      </c>
      <c r="C5" s="25">
        <v>6.8040000000000003</v>
      </c>
      <c r="D5" s="25">
        <v>9.0719999999999992</v>
      </c>
      <c r="E5" s="19">
        <f>SUMPRODUCT(C5:D5,Quantity)</f>
        <v>179.99999949438606</v>
      </c>
      <c r="F5" s="18" t="s">
        <v>39</v>
      </c>
      <c r="G5" s="26">
        <v>180</v>
      </c>
      <c r="I5" s="6" t="s">
        <v>21</v>
      </c>
      <c r="J5" s="7" t="s">
        <v>28</v>
      </c>
    </row>
    <row r="6" spans="1:10">
      <c r="B6" s="17" t="s">
        <v>7</v>
      </c>
      <c r="C6" s="25">
        <v>1.361</v>
      </c>
      <c r="D6" s="25">
        <v>5.4429999999999996</v>
      </c>
      <c r="E6" s="19">
        <f>SUMPRODUCT(C6:D6,Quantity)</f>
        <v>65</v>
      </c>
      <c r="F6" s="18" t="s">
        <v>39</v>
      </c>
      <c r="G6" s="26">
        <v>65</v>
      </c>
      <c r="I6" s="6" t="s">
        <v>22</v>
      </c>
      <c r="J6" s="7" t="s">
        <v>29</v>
      </c>
    </row>
    <row r="7" spans="1:10">
      <c r="B7" s="17" t="s">
        <v>8</v>
      </c>
      <c r="C7" s="25">
        <v>54.432000000000002</v>
      </c>
      <c r="D7" s="25">
        <v>45.36</v>
      </c>
      <c r="E7" s="19">
        <f>SUMPRODUCT(C7:D7,Quantity)</f>
        <v>1222.5117085634774</v>
      </c>
      <c r="F7" s="18" t="s">
        <v>39</v>
      </c>
      <c r="G7" s="26">
        <v>1050</v>
      </c>
      <c r="I7" s="6" t="s">
        <v>9</v>
      </c>
      <c r="J7" s="7" t="s">
        <v>30</v>
      </c>
    </row>
    <row r="8" spans="1:10">
      <c r="I8" s="6" t="s">
        <v>40</v>
      </c>
      <c r="J8" s="7" t="s">
        <v>32</v>
      </c>
    </row>
    <row r="9" spans="1:10" ht="13.5" thickBot="1">
      <c r="C9" s="1" t="s">
        <v>2</v>
      </c>
      <c r="D9" s="1" t="s">
        <v>3</v>
      </c>
      <c r="E9" s="1" t="s">
        <v>18</v>
      </c>
      <c r="G9" s="1" t="s">
        <v>36</v>
      </c>
      <c r="I9" s="6" t="s">
        <v>23</v>
      </c>
      <c r="J9" s="7" t="s">
        <v>31</v>
      </c>
    </row>
    <row r="10" spans="1:10" ht="13.5" thickBot="1">
      <c r="B10" s="16" t="s">
        <v>10</v>
      </c>
      <c r="C10" s="22">
        <v>15.80010342404209</v>
      </c>
      <c r="D10" s="23">
        <v>7.9911922175048158</v>
      </c>
      <c r="E10" s="8">
        <f>SUM(Quantity)</f>
        <v>23.791295641546906</v>
      </c>
      <c r="G10" s="21">
        <f>SUMPRODUCT(UnitCost,Quantity)</f>
        <v>14.311233587121652</v>
      </c>
      <c r="I10" s="6" t="s">
        <v>24</v>
      </c>
      <c r="J10" s="7" t="s">
        <v>33</v>
      </c>
    </row>
    <row r="11" spans="1:10" ht="13.5" thickBot="1">
      <c r="E11" s="1" t="s">
        <v>39</v>
      </c>
      <c r="I11" s="9" t="s">
        <v>25</v>
      </c>
      <c r="J11" s="10" t="s">
        <v>34</v>
      </c>
    </row>
    <row r="12" spans="1:10">
      <c r="D12" s="11" t="s">
        <v>35</v>
      </c>
      <c r="E12" s="25">
        <v>22.045999999999999</v>
      </c>
    </row>
    <row r="14" spans="1:10">
      <c r="C14" s="1" t="s">
        <v>12</v>
      </c>
    </row>
    <row r="15" spans="1:10">
      <c r="A15" s="20">
        <v>5</v>
      </c>
      <c r="B15" s="1" t="s">
        <v>13</v>
      </c>
      <c r="C15" s="12">
        <f>A15*C10</f>
        <v>79.000517120210446</v>
      </c>
      <c r="D15" s="13" t="s">
        <v>39</v>
      </c>
      <c r="E15" s="14">
        <f>F15*D10</f>
        <v>47.947153305028891</v>
      </c>
      <c r="F15" s="25">
        <v>6</v>
      </c>
      <c r="G15" s="15" t="s">
        <v>14</v>
      </c>
    </row>
  </sheetData>
  <mergeCells count="1">
    <mergeCell ref="C4:D4"/>
  </mergeCells>
  <phoneticPr fontId="0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/>
  </sheetViews>
  <sheetFormatPr defaultColWidth="10.85546875" defaultRowHeight="12.75"/>
  <cols>
    <col min="1" max="1" width="2.140625" style="1" bestFit="1" customWidth="1"/>
    <col min="2" max="2" width="15.7109375" style="16" bestFit="1" customWidth="1"/>
    <col min="3" max="4" width="13.42578125" style="1" customWidth="1"/>
    <col min="5" max="5" width="12.85546875" style="1" customWidth="1"/>
    <col min="6" max="6" width="3" style="1" customWidth="1"/>
    <col min="7" max="7" width="16.42578125" style="1" customWidth="1"/>
    <col min="8" max="8" width="5.85546875" style="1" customWidth="1"/>
    <col min="9" max="9" width="22.42578125" style="1" bestFit="1" customWidth="1"/>
    <col min="10" max="10" width="9.28515625" style="1" bestFit="1" customWidth="1"/>
    <col min="11" max="16384" width="10.85546875" style="1"/>
  </cols>
  <sheetData>
    <row r="1" spans="1:10" ht="13.5" thickBot="1">
      <c r="B1" s="17"/>
      <c r="C1" s="18" t="s">
        <v>2</v>
      </c>
      <c r="D1" s="18" t="s">
        <v>3</v>
      </c>
      <c r="E1" s="18"/>
      <c r="F1" s="18"/>
      <c r="G1" s="18"/>
    </row>
    <row r="2" spans="1:10" ht="13.5" thickBot="1">
      <c r="B2" s="17" t="s">
        <v>11</v>
      </c>
      <c r="C2" s="24">
        <v>0.4</v>
      </c>
      <c r="D2" s="24">
        <v>0.5</v>
      </c>
      <c r="E2" s="18"/>
      <c r="F2" s="18"/>
      <c r="G2" s="18"/>
      <c r="I2" s="2" t="s">
        <v>0</v>
      </c>
      <c r="J2" s="3" t="s">
        <v>1</v>
      </c>
    </row>
    <row r="3" spans="1:10">
      <c r="B3" s="17"/>
      <c r="C3" s="18"/>
      <c r="D3" s="18"/>
      <c r="E3" s="18" t="s">
        <v>4</v>
      </c>
      <c r="F3" s="18"/>
      <c r="G3" s="18" t="s">
        <v>15</v>
      </c>
      <c r="I3" s="4" t="s">
        <v>19</v>
      </c>
      <c r="J3" s="5" t="s">
        <v>26</v>
      </c>
    </row>
    <row r="4" spans="1:10">
      <c r="B4" s="17"/>
      <c r="C4" s="27" t="s">
        <v>5</v>
      </c>
      <c r="D4" s="27"/>
      <c r="E4" s="18" t="s">
        <v>17</v>
      </c>
      <c r="F4" s="18"/>
      <c r="G4" s="18" t="s">
        <v>16</v>
      </c>
      <c r="I4" s="6" t="s">
        <v>20</v>
      </c>
      <c r="J4" s="7" t="s">
        <v>27</v>
      </c>
    </row>
    <row r="5" spans="1:10">
      <c r="B5" s="17" t="s">
        <v>6</v>
      </c>
      <c r="C5" s="25">
        <v>6.8040000000000003</v>
      </c>
      <c r="D5" s="25">
        <v>9.0719999999999992</v>
      </c>
      <c r="E5" s="19">
        <f>SUMPRODUCT(C5:D5,Quantity)</f>
        <v>180.00000027372283</v>
      </c>
      <c r="F5" s="18" t="s">
        <v>39</v>
      </c>
      <c r="G5" s="26">
        <v>180</v>
      </c>
      <c r="I5" s="6" t="s">
        <v>21</v>
      </c>
      <c r="J5" s="7" t="s">
        <v>28</v>
      </c>
    </row>
    <row r="6" spans="1:10">
      <c r="B6" s="17" t="s">
        <v>7</v>
      </c>
      <c r="C6" s="25">
        <v>1.361</v>
      </c>
      <c r="D6" s="25">
        <v>5.4429999999999996</v>
      </c>
      <c r="E6" s="19">
        <f>SUMPRODUCT(C6:D6,Quantity)</f>
        <v>73.895154665420336</v>
      </c>
      <c r="F6" s="18" t="s">
        <v>39</v>
      </c>
      <c r="G6" s="26">
        <v>65</v>
      </c>
      <c r="I6" s="6" t="s">
        <v>22</v>
      </c>
      <c r="J6" s="7" t="s">
        <v>29</v>
      </c>
    </row>
    <row r="7" spans="1:10">
      <c r="B7" s="17" t="s">
        <v>8</v>
      </c>
      <c r="C7" s="25">
        <v>54.432000000000002</v>
      </c>
      <c r="D7" s="25">
        <v>45.36</v>
      </c>
      <c r="E7" s="19">
        <f>SUMPRODUCT(C7:D7,Quantity)</f>
        <v>1155.7894754417991</v>
      </c>
      <c r="F7" s="18" t="s">
        <v>39</v>
      </c>
      <c r="G7" s="26">
        <v>1050</v>
      </c>
      <c r="I7" s="6" t="s">
        <v>9</v>
      </c>
      <c r="J7" s="7" t="s">
        <v>30</v>
      </c>
    </row>
    <row r="8" spans="1:10">
      <c r="I8" s="6" t="s">
        <v>40</v>
      </c>
      <c r="J8" s="7" t="s">
        <v>32</v>
      </c>
    </row>
    <row r="9" spans="1:10" ht="13.5" thickBot="1">
      <c r="C9" s="1" t="s">
        <v>2</v>
      </c>
      <c r="D9" s="1" t="s">
        <v>3</v>
      </c>
      <c r="E9" s="1" t="s">
        <v>18</v>
      </c>
      <c r="G9" s="1" t="s">
        <v>36</v>
      </c>
      <c r="I9" s="6" t="s">
        <v>23</v>
      </c>
      <c r="J9" s="7" t="s">
        <v>31</v>
      </c>
    </row>
    <row r="10" spans="1:10" ht="13.5" thickBot="1">
      <c r="B10" s="16" t="s">
        <v>10</v>
      </c>
      <c r="C10" s="22">
        <v>12.531328339858174</v>
      </c>
      <c r="D10" s="23">
        <v>10.442773616548479</v>
      </c>
      <c r="E10" s="8">
        <f>SUM(Quantity)</f>
        <v>22.974101956406653</v>
      </c>
      <c r="G10" s="21">
        <f>SUMPRODUCT(UnitCost,Quantity)</f>
        <v>10.233918144217508</v>
      </c>
      <c r="I10" s="6" t="s">
        <v>24</v>
      </c>
      <c r="J10" s="7" t="s">
        <v>33</v>
      </c>
    </row>
    <row r="11" spans="1:10" ht="13.5" thickBot="1">
      <c r="E11" s="1" t="s">
        <v>39</v>
      </c>
      <c r="I11" s="9" t="s">
        <v>25</v>
      </c>
      <c r="J11" s="10" t="s">
        <v>34</v>
      </c>
    </row>
    <row r="12" spans="1:10">
      <c r="D12" s="11" t="s">
        <v>35</v>
      </c>
      <c r="E12" s="25">
        <v>22.045999999999999</v>
      </c>
    </row>
    <row r="14" spans="1:10">
      <c r="C14" s="1" t="s">
        <v>12</v>
      </c>
    </row>
    <row r="15" spans="1:10">
      <c r="A15" s="20">
        <v>5</v>
      </c>
      <c r="B15" s="1" t="s">
        <v>13</v>
      </c>
      <c r="C15" s="12">
        <f>A15*C10</f>
        <v>62.656641699290873</v>
      </c>
      <c r="D15" s="13" t="s">
        <v>39</v>
      </c>
      <c r="E15" s="14">
        <f>F15*D10</f>
        <v>62.656641699290873</v>
      </c>
      <c r="F15" s="25">
        <v>6</v>
      </c>
      <c r="G15" s="15" t="s">
        <v>14</v>
      </c>
    </row>
  </sheetData>
  <mergeCells count="1">
    <mergeCell ref="C4:D4"/>
  </mergeCells>
  <phoneticPr fontId="0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/>
  </sheetViews>
  <sheetFormatPr defaultColWidth="10.85546875" defaultRowHeight="12.75"/>
  <cols>
    <col min="1" max="1" width="2.140625" style="1" bestFit="1" customWidth="1"/>
    <col min="2" max="2" width="15.7109375" style="16" bestFit="1" customWidth="1"/>
    <col min="3" max="4" width="13.42578125" style="1" customWidth="1"/>
    <col min="5" max="5" width="12.85546875" style="1" customWidth="1"/>
    <col min="6" max="6" width="3" style="1" customWidth="1"/>
    <col min="7" max="7" width="16.42578125" style="1" customWidth="1"/>
    <col min="8" max="8" width="5.85546875" style="1" customWidth="1"/>
    <col min="9" max="9" width="22.42578125" style="1" bestFit="1" customWidth="1"/>
    <col min="10" max="10" width="9.28515625" style="1" bestFit="1" customWidth="1"/>
    <col min="11" max="16384" width="10.85546875" style="1"/>
  </cols>
  <sheetData>
    <row r="1" spans="1:10" ht="13.5" thickBot="1">
      <c r="B1" s="17"/>
      <c r="C1" s="18" t="s">
        <v>2</v>
      </c>
      <c r="D1" s="18" t="s">
        <v>37</v>
      </c>
      <c r="E1" s="18"/>
      <c r="F1" s="18"/>
      <c r="G1" s="18"/>
    </row>
    <row r="2" spans="1:10" ht="13.5" thickBot="1">
      <c r="B2" s="17" t="s">
        <v>11</v>
      </c>
      <c r="C2" s="24">
        <v>0.4</v>
      </c>
      <c r="D2" s="24">
        <v>0.6</v>
      </c>
      <c r="E2" s="18"/>
      <c r="F2" s="18"/>
      <c r="G2" s="18"/>
      <c r="I2" s="2" t="s">
        <v>0</v>
      </c>
      <c r="J2" s="3" t="s">
        <v>1</v>
      </c>
    </row>
    <row r="3" spans="1:10">
      <c r="B3" s="17"/>
      <c r="C3" s="18"/>
      <c r="D3" s="18"/>
      <c r="E3" s="18" t="s">
        <v>4</v>
      </c>
      <c r="F3" s="18"/>
      <c r="G3" s="18" t="s">
        <v>15</v>
      </c>
      <c r="I3" s="4" t="s">
        <v>19</v>
      </c>
      <c r="J3" s="5" t="s">
        <v>26</v>
      </c>
    </row>
    <row r="4" spans="1:10">
      <c r="B4" s="17"/>
      <c r="C4" s="27" t="s">
        <v>5</v>
      </c>
      <c r="D4" s="27"/>
      <c r="E4" s="18" t="s">
        <v>17</v>
      </c>
      <c r="F4" s="18"/>
      <c r="G4" s="18" t="s">
        <v>16</v>
      </c>
      <c r="I4" s="6" t="s">
        <v>20</v>
      </c>
      <c r="J4" s="7" t="s">
        <v>27</v>
      </c>
    </row>
    <row r="5" spans="1:10">
      <c r="B5" s="17" t="s">
        <v>6</v>
      </c>
      <c r="C5" s="25">
        <v>6.8040000000000003</v>
      </c>
      <c r="D5" s="25">
        <v>36.287999999999997</v>
      </c>
      <c r="E5" s="19">
        <f>SUMPRODUCT(C5:D5,Quantity)</f>
        <v>260.40855226896929</v>
      </c>
      <c r="F5" s="18" t="s">
        <v>39</v>
      </c>
      <c r="G5" s="26">
        <v>180</v>
      </c>
      <c r="I5" s="6" t="s">
        <v>21</v>
      </c>
      <c r="J5" s="7" t="s">
        <v>28</v>
      </c>
    </row>
    <row r="6" spans="1:10">
      <c r="B6" s="17" t="s">
        <v>7</v>
      </c>
      <c r="C6" s="25">
        <v>1.361</v>
      </c>
      <c r="D6" s="25">
        <v>10.885999999999999</v>
      </c>
      <c r="E6" s="19">
        <f>SUMPRODUCT(C6:D6,Quantity)</f>
        <v>65</v>
      </c>
      <c r="F6" s="18" t="s">
        <v>39</v>
      </c>
      <c r="G6" s="26">
        <v>65</v>
      </c>
      <c r="I6" s="6" t="s">
        <v>22</v>
      </c>
      <c r="J6" s="7" t="s">
        <v>29</v>
      </c>
    </row>
    <row r="7" spans="1:10">
      <c r="B7" s="17" t="s">
        <v>8</v>
      </c>
      <c r="C7" s="25">
        <v>54.432000000000002</v>
      </c>
      <c r="D7" s="25">
        <v>0</v>
      </c>
      <c r="E7" s="19">
        <f>SUMPRODUCT(C7:D7,Quantity)</f>
        <v>1049.9999999999998</v>
      </c>
      <c r="F7" s="18" t="s">
        <v>39</v>
      </c>
      <c r="G7" s="26">
        <v>1050</v>
      </c>
      <c r="I7" s="6" t="s">
        <v>9</v>
      </c>
      <c r="J7" s="7" t="s">
        <v>30</v>
      </c>
    </row>
    <row r="8" spans="1:10">
      <c r="I8" s="6" t="s">
        <v>40</v>
      </c>
      <c r="J8" s="7" t="s">
        <v>32</v>
      </c>
    </row>
    <row r="9" spans="1:10" ht="13.5" thickBot="1">
      <c r="C9" s="1" t="s">
        <v>2</v>
      </c>
      <c r="D9" s="1" t="s">
        <v>37</v>
      </c>
      <c r="E9" s="1" t="s">
        <v>18</v>
      </c>
      <c r="G9" s="1" t="s">
        <v>36</v>
      </c>
      <c r="I9" s="6" t="s">
        <v>23</v>
      </c>
      <c r="J9" s="7" t="s">
        <v>31</v>
      </c>
    </row>
    <row r="10" spans="1:10" ht="13.5" thickBot="1">
      <c r="B10" s="16" t="s">
        <v>10</v>
      </c>
      <c r="C10" s="22">
        <v>19.29012345679012</v>
      </c>
      <c r="D10" s="23">
        <v>3.5592634553838551</v>
      </c>
      <c r="E10" s="8">
        <f>SUM(Quantity)</f>
        <v>22.849386912173976</v>
      </c>
      <c r="G10" s="21">
        <f>SUMPRODUCT(UnitCost,Quantity)</f>
        <v>9.8516074559463611</v>
      </c>
      <c r="I10" s="6" t="s">
        <v>24</v>
      </c>
      <c r="J10" s="7" t="s">
        <v>33</v>
      </c>
    </row>
    <row r="11" spans="1:10" ht="13.5" thickBot="1">
      <c r="E11" s="1" t="s">
        <v>39</v>
      </c>
      <c r="I11" s="9" t="s">
        <v>25</v>
      </c>
      <c r="J11" s="10" t="s">
        <v>34</v>
      </c>
    </row>
    <row r="12" spans="1:10">
      <c r="D12" s="11" t="s">
        <v>35</v>
      </c>
      <c r="E12" s="25">
        <v>22.045999999999999</v>
      </c>
    </row>
    <row r="14" spans="1:10">
      <c r="C14" s="1" t="s">
        <v>12</v>
      </c>
    </row>
    <row r="15" spans="1:10">
      <c r="A15" s="20">
        <v>5</v>
      </c>
      <c r="B15" s="1" t="s">
        <v>13</v>
      </c>
      <c r="C15" s="12">
        <f>A15*C10</f>
        <v>96.450617283950606</v>
      </c>
      <c r="D15" s="13" t="s">
        <v>39</v>
      </c>
      <c r="E15" s="14">
        <f>F15*D10</f>
        <v>21.355580732303132</v>
      </c>
      <c r="F15" s="25">
        <v>6</v>
      </c>
      <c r="G15" s="15" t="s">
        <v>38</v>
      </c>
    </row>
  </sheetData>
  <mergeCells count="1">
    <mergeCell ref="C4:D4"/>
  </mergeCells>
  <phoneticPr fontId="0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/>
  </sheetViews>
  <sheetFormatPr defaultColWidth="10.85546875" defaultRowHeight="12.75"/>
  <cols>
    <col min="1" max="1" width="2.140625" style="1" bestFit="1" customWidth="1"/>
    <col min="2" max="2" width="15.7109375" style="16" bestFit="1" customWidth="1"/>
    <col min="3" max="4" width="13.42578125" style="1" customWidth="1"/>
    <col min="5" max="5" width="12.85546875" style="1" customWidth="1"/>
    <col min="6" max="6" width="3" style="1" customWidth="1"/>
    <col min="7" max="7" width="16.42578125" style="1" customWidth="1"/>
    <col min="8" max="8" width="5.85546875" style="1" customWidth="1"/>
    <col min="9" max="9" width="22.42578125" style="1" bestFit="1" customWidth="1"/>
    <col min="10" max="10" width="9.28515625" style="1" bestFit="1" customWidth="1"/>
    <col min="11" max="16384" width="10.85546875" style="1"/>
  </cols>
  <sheetData>
    <row r="1" spans="1:10" ht="13.5" thickBot="1">
      <c r="B1" s="17"/>
      <c r="C1" s="18" t="s">
        <v>2</v>
      </c>
      <c r="D1" s="18" t="s">
        <v>37</v>
      </c>
      <c r="E1" s="18"/>
      <c r="F1" s="18"/>
      <c r="G1" s="18"/>
    </row>
    <row r="2" spans="1:10" ht="13.5" thickBot="1">
      <c r="B2" s="17" t="s">
        <v>11</v>
      </c>
      <c r="C2" s="24">
        <v>0.4</v>
      </c>
      <c r="D2" s="24">
        <v>0.6</v>
      </c>
      <c r="E2" s="18"/>
      <c r="F2" s="18"/>
      <c r="G2" s="18"/>
      <c r="I2" s="2" t="s">
        <v>0</v>
      </c>
      <c r="J2" s="3" t="s">
        <v>1</v>
      </c>
    </row>
    <row r="3" spans="1:10">
      <c r="B3" s="17"/>
      <c r="C3" s="18"/>
      <c r="D3" s="18"/>
      <c r="E3" s="18" t="s">
        <v>4</v>
      </c>
      <c r="F3" s="18"/>
      <c r="G3" s="18" t="s">
        <v>15</v>
      </c>
      <c r="I3" s="4" t="s">
        <v>19</v>
      </c>
      <c r="J3" s="5" t="s">
        <v>26</v>
      </c>
    </row>
    <row r="4" spans="1:10">
      <c r="B4" s="17"/>
      <c r="C4" s="27" t="s">
        <v>5</v>
      </c>
      <c r="D4" s="27"/>
      <c r="E4" s="18" t="s">
        <v>17</v>
      </c>
      <c r="F4" s="18"/>
      <c r="G4" s="18" t="s">
        <v>16</v>
      </c>
      <c r="I4" s="6" t="s">
        <v>20</v>
      </c>
      <c r="J4" s="7" t="s">
        <v>27</v>
      </c>
    </row>
    <row r="5" spans="1:10">
      <c r="B5" s="17" t="s">
        <v>6</v>
      </c>
      <c r="C5" s="25">
        <v>6.8040000000000003</v>
      </c>
      <c r="D5" s="25">
        <v>36.287999999999997</v>
      </c>
      <c r="E5" s="19">
        <f>SUMPRODUCT(C5:D5,Quantity)</f>
        <v>428.57570242332878</v>
      </c>
      <c r="F5" s="18" t="s">
        <v>39</v>
      </c>
      <c r="G5" s="26">
        <v>180</v>
      </c>
      <c r="I5" s="6" t="s">
        <v>21</v>
      </c>
      <c r="J5" s="7" t="s">
        <v>28</v>
      </c>
    </row>
    <row r="6" spans="1:10">
      <c r="B6" s="17" t="s">
        <v>7</v>
      </c>
      <c r="C6" s="25">
        <v>1.361</v>
      </c>
      <c r="D6" s="25">
        <v>10.885999999999999</v>
      </c>
      <c r="E6" s="19">
        <f>SUMPRODUCT(C6:D6,Quantity)</f>
        <v>119.99999987404038</v>
      </c>
      <c r="F6" s="18" t="s">
        <v>39</v>
      </c>
      <c r="G6" s="26">
        <v>120</v>
      </c>
      <c r="I6" s="6" t="s">
        <v>22</v>
      </c>
      <c r="J6" s="7" t="s">
        <v>29</v>
      </c>
    </row>
    <row r="7" spans="1:10">
      <c r="B7" s="17" t="s">
        <v>8</v>
      </c>
      <c r="C7" s="25">
        <v>54.432000000000002</v>
      </c>
      <c r="D7" s="25">
        <v>0</v>
      </c>
      <c r="E7" s="19">
        <f>SUMPRODUCT(C7:D7,Quantity)</f>
        <v>685.71608414154673</v>
      </c>
      <c r="F7" s="18" t="s">
        <v>39</v>
      </c>
      <c r="G7" s="26">
        <v>500</v>
      </c>
      <c r="I7" s="6" t="s">
        <v>9</v>
      </c>
      <c r="J7" s="7" t="s">
        <v>30</v>
      </c>
    </row>
    <row r="8" spans="1:10">
      <c r="I8" s="6" t="s">
        <v>40</v>
      </c>
      <c r="J8" s="7" t="s">
        <v>32</v>
      </c>
    </row>
    <row r="9" spans="1:10" ht="13.5" thickBot="1">
      <c r="C9" s="1" t="s">
        <v>2</v>
      </c>
      <c r="D9" s="1" t="s">
        <v>37</v>
      </c>
      <c r="E9" s="1" t="s">
        <v>18</v>
      </c>
      <c r="G9" s="1" t="s">
        <v>36</v>
      </c>
      <c r="I9" s="6" t="s">
        <v>23</v>
      </c>
      <c r="J9" s="7" t="s">
        <v>31</v>
      </c>
    </row>
    <row r="10" spans="1:10" ht="13.5" thickBot="1">
      <c r="B10" s="16" t="s">
        <v>10</v>
      </c>
      <c r="C10" s="22">
        <v>12.597664685140115</v>
      </c>
      <c r="D10" s="23">
        <v>9.4483353148598841</v>
      </c>
      <c r="E10" s="8">
        <f>SUM(Quantity)</f>
        <v>22.045999999999999</v>
      </c>
      <c r="G10" s="21">
        <f>SUMPRODUCT(UnitCost,Quantity)</f>
        <v>10.708067062971978</v>
      </c>
      <c r="I10" s="6" t="s">
        <v>24</v>
      </c>
      <c r="J10" s="7" t="s">
        <v>33</v>
      </c>
    </row>
    <row r="11" spans="1:10" ht="13.5" thickBot="1">
      <c r="E11" s="1" t="s">
        <v>39</v>
      </c>
      <c r="I11" s="9" t="s">
        <v>25</v>
      </c>
      <c r="J11" s="10" t="s">
        <v>34</v>
      </c>
    </row>
    <row r="12" spans="1:10">
      <c r="D12" s="11" t="s">
        <v>35</v>
      </c>
      <c r="E12" s="25">
        <v>22.045999999999999</v>
      </c>
    </row>
    <row r="14" spans="1:10">
      <c r="C14" s="1" t="s">
        <v>12</v>
      </c>
    </row>
    <row r="15" spans="1:10">
      <c r="A15" s="20">
        <v>5</v>
      </c>
      <c r="B15" s="1" t="s">
        <v>13</v>
      </c>
      <c r="C15" s="12">
        <f>A15*C10</f>
        <v>62.988323425700578</v>
      </c>
      <c r="D15" s="13" t="s">
        <v>39</v>
      </c>
      <c r="E15" s="14">
        <f>F15*D10</f>
        <v>56.690011889159308</v>
      </c>
      <c r="F15" s="25">
        <v>6</v>
      </c>
      <c r="G15" s="15" t="s">
        <v>38</v>
      </c>
    </row>
  </sheetData>
  <mergeCells count="1">
    <mergeCell ref="C4:D4"/>
  </mergeCells>
  <phoneticPr fontId="0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54</vt:i4>
      </vt:variant>
    </vt:vector>
  </HeadingPairs>
  <TitlesOfParts>
    <vt:vector size="60" baseType="lpstr">
      <vt:lpstr>2.2a</vt:lpstr>
      <vt:lpstr>2.2b</vt:lpstr>
      <vt:lpstr>2.2c</vt:lpstr>
      <vt:lpstr>2.2d</vt:lpstr>
      <vt:lpstr>2.2e</vt:lpstr>
      <vt:lpstr>2.2g</vt:lpstr>
      <vt:lpstr>'2.2b'!BeanRatio</vt:lpstr>
      <vt:lpstr>'2.2c'!BeanRatio</vt:lpstr>
      <vt:lpstr>'2.2d'!BeanRatio</vt:lpstr>
      <vt:lpstr>'2.2e'!BeanRatio</vt:lpstr>
      <vt:lpstr>'2.2g'!BeanRatio</vt:lpstr>
      <vt:lpstr>BeanRatio</vt:lpstr>
      <vt:lpstr>'2.2b'!MinimumWeight</vt:lpstr>
      <vt:lpstr>'2.2c'!MinimumWeight</vt:lpstr>
      <vt:lpstr>'2.2d'!MinimumWeight</vt:lpstr>
      <vt:lpstr>'2.2e'!MinimumWeight</vt:lpstr>
      <vt:lpstr>'2.2g'!MinimumWeight</vt:lpstr>
      <vt:lpstr>MinimumWeight</vt:lpstr>
      <vt:lpstr>'2.2b'!NutritionalRequirement</vt:lpstr>
      <vt:lpstr>'2.2c'!NutritionalRequirement</vt:lpstr>
      <vt:lpstr>'2.2d'!NutritionalRequirement</vt:lpstr>
      <vt:lpstr>'2.2e'!NutritionalRequirement</vt:lpstr>
      <vt:lpstr>'2.2g'!NutritionalRequirement</vt:lpstr>
      <vt:lpstr>NutritionalRequirement</vt:lpstr>
      <vt:lpstr>'2.2b'!PotatoRatio</vt:lpstr>
      <vt:lpstr>'2.2c'!PotatoRatio</vt:lpstr>
      <vt:lpstr>'2.2d'!PotatoRatio</vt:lpstr>
      <vt:lpstr>'2.2e'!PotatoRatio</vt:lpstr>
      <vt:lpstr>'2.2g'!PotatoRatio</vt:lpstr>
      <vt:lpstr>PotatoRatio</vt:lpstr>
      <vt:lpstr>'2.2b'!Quantity</vt:lpstr>
      <vt:lpstr>'2.2c'!Quantity</vt:lpstr>
      <vt:lpstr>'2.2d'!Quantity</vt:lpstr>
      <vt:lpstr>'2.2e'!Quantity</vt:lpstr>
      <vt:lpstr>'2.2g'!Quantity</vt:lpstr>
      <vt:lpstr>Quantity</vt:lpstr>
      <vt:lpstr>'2.2a'!TotalCost</vt:lpstr>
      <vt:lpstr>'2.2b'!TotalCost</vt:lpstr>
      <vt:lpstr>'2.2d'!TotalCost</vt:lpstr>
      <vt:lpstr>'2.2e'!TotalCost</vt:lpstr>
      <vt:lpstr>'2.2g'!TotalCost</vt:lpstr>
      <vt:lpstr>TotalCost</vt:lpstr>
      <vt:lpstr>'2.2b'!TotalNutrition</vt:lpstr>
      <vt:lpstr>'2.2c'!TotalNutrition</vt:lpstr>
      <vt:lpstr>'2.2d'!TotalNutrition</vt:lpstr>
      <vt:lpstr>'2.2e'!TotalNutrition</vt:lpstr>
      <vt:lpstr>'2.2g'!TotalNutrition</vt:lpstr>
      <vt:lpstr>TotalNutrition</vt:lpstr>
      <vt:lpstr>'2.2b'!TotalWeight</vt:lpstr>
      <vt:lpstr>'2.2c'!TotalWeight</vt:lpstr>
      <vt:lpstr>'2.2d'!TotalWeight</vt:lpstr>
      <vt:lpstr>'2.2e'!TotalWeight</vt:lpstr>
      <vt:lpstr>'2.2g'!TotalWeight</vt:lpstr>
      <vt:lpstr>TotalWeight</vt:lpstr>
      <vt:lpstr>'2.2b'!UnitCost</vt:lpstr>
      <vt:lpstr>'2.2c'!UnitCost</vt:lpstr>
      <vt:lpstr>'2.2d'!UnitCost</vt:lpstr>
      <vt:lpstr>'2.2e'!UnitCost</vt:lpstr>
      <vt:lpstr>'2.2g'!UnitCost</vt:lpstr>
      <vt:lpstr>UnitCost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Hillier</dc:creator>
  <cp:lastModifiedBy>Faiyaz Ahmed</cp:lastModifiedBy>
  <dcterms:created xsi:type="dcterms:W3CDTF">2002-06-04T18:49:10Z</dcterms:created>
  <dcterms:modified xsi:type="dcterms:W3CDTF">2013-02-08T11:48:44Z</dcterms:modified>
</cp:coreProperties>
</file>